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31" i="1" l="1"/>
  <c r="F31" i="1"/>
  <c r="E31" i="1"/>
</calcChain>
</file>

<file path=xl/sharedStrings.xml><?xml version="1.0" encoding="utf-8"?>
<sst xmlns="http://schemas.openxmlformats.org/spreadsheetml/2006/main" count="74" uniqueCount="38">
  <si>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</si>
  <si>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</si>
  <si>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</si>
  <si>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</si>
  <si>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</si>
  <si>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</si>
  <si>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</si>
  <si>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</si>
  <si>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</si>
  <si>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</si>
  <si>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</si>
  <si>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</si>
  <si>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</si>
  <si>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110 кВ Калинино</t>
  </si>
  <si>
    <t xml:space="preserve"> 0,4 Калинино ТСН 1 ао</t>
  </si>
  <si>
    <t xml:space="preserve"> 0,4 Калинино ТСН 2 ао</t>
  </si>
  <si>
    <t xml:space="preserve"> 10 Калинино Т 1 ап</t>
  </si>
  <si>
    <t xml:space="preserve"> 10 Калинино Т 2 ап</t>
  </si>
  <si>
    <t xml:space="preserve"> 10 Калинино-Вахнево 1 ао</t>
  </si>
  <si>
    <t xml:space="preserve"> 10 Калинино-Вахнево 2 ао</t>
  </si>
  <si>
    <t xml:space="preserve"> 10 Калинино-Курилово ао</t>
  </si>
  <si>
    <t xml:space="preserve"> 10 Калинино-Нигино ао</t>
  </si>
  <si>
    <t xml:space="preserve"> 10 Калинино-Теребаево ао</t>
  </si>
  <si>
    <t xml:space="preserve"> 10 Калинино-Шатенёво ао</t>
  </si>
  <si>
    <t xml:space="preserve"> 110 Калинино ОШСМВ ао RS</t>
  </si>
  <si>
    <t xml:space="preserve"> 110 Калинино ОШСМВ ап RS</t>
  </si>
  <si>
    <t xml:space="preserve"> 110 Калинино Т 1 ао RS</t>
  </si>
  <si>
    <t xml:space="preserve"> 110 Калинино Т 1 ап RS</t>
  </si>
  <si>
    <t xml:space="preserve"> 110 Калинино Т 2 ао RS</t>
  </si>
  <si>
    <t xml:space="preserve"> 110 Калинино Т 2 ап RS</t>
  </si>
  <si>
    <t xml:space="preserve"> 110 Калинино-Зеленцово ао RS</t>
  </si>
  <si>
    <t xml:space="preserve"> 110 Калинино-Зеленцово ап RS</t>
  </si>
  <si>
    <t xml:space="preserve"> 110 Калинино-Кич-городок ао RS</t>
  </si>
  <si>
    <t xml:space="preserve"> 110 Калинино-Кич-городок ап RS</t>
  </si>
  <si>
    <t xml:space="preserve"> 110 Калинино-Никольск ао RS</t>
  </si>
  <si>
    <t xml:space="preserve"> 110 Калинино-Никольск ап RS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</si>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</sst>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abSelected="1" zoomScaleNormal="100" zoomScaleSheetLayoutView="100" workbookViewId="0">
      <selection activeCell="L40" sqref="L40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</row>
    <row r="8" spans="1:1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</row>
    <row r="9" spans="1:10" x14ac:dyDescent="0.25">
      <c r="A9" s="32" t="s">
        <v>14</v>
      </c>
      <c r="B9" s="33">
        <v>8403.2771874999999</v>
      </c>
      <c r="C9" s="33">
        <v>8410.1306249999998</v>
      </c>
      <c r="D9" s="34">
        <v>60</v>
      </c>
      <c r="E9" s="35">
        <v>411.20625000000001</v>
      </c>
      <c r="F9" s="36">
        <v>411.20625000000001</v>
      </c>
      <c r="G9" s="36">
        <v>0</v>
      </c>
      <c r="H9" s="37">
        <v>0</v>
      </c>
    </row>
    <row r="10" spans="1:10" x14ac:dyDescent="0.25">
      <c r="A10" s="38" t="s">
        <v>15</v>
      </c>
      <c r="B10" s="39">
        <v>5209.1324999999997</v>
      </c>
      <c r="C10" s="39">
        <v>5212.8900000000003</v>
      </c>
      <c r="D10" s="40">
        <v>60</v>
      </c>
      <c r="E10" s="41">
        <v>225.45</v>
      </c>
      <c r="F10" s="42">
        <v>225.45</v>
      </c>
      <c r="G10" s="42">
        <v>0</v>
      </c>
      <c r="H10" s="43">
        <v>0</v>
      </c>
    </row>
    <row r="11" spans="1:10" x14ac:dyDescent="0.25">
      <c r="A11" s="38" t="s">
        <v>16</v>
      </c>
      <c r="B11" s="39">
        <v>2768.672</v>
      </c>
      <c r="C11" s="39">
        <v>2769.6781999999998</v>
      </c>
      <c r="D11" s="40">
        <v>12000</v>
      </c>
      <c r="E11" s="41">
        <v>12074.4</v>
      </c>
      <c r="F11" s="42">
        <v>12074.4</v>
      </c>
      <c r="G11" s="42">
        <v>0</v>
      </c>
      <c r="H11" s="43">
        <v>0</v>
      </c>
    </row>
    <row r="12" spans="1:10" x14ac:dyDescent="0.25">
      <c r="A12" s="38" t="s">
        <v>17</v>
      </c>
      <c r="B12" s="39">
        <v>6752.4930000000004</v>
      </c>
      <c r="C12" s="39">
        <v>6752.4930000000004</v>
      </c>
      <c r="D12" s="40">
        <v>12000</v>
      </c>
      <c r="E12" s="41">
        <v>0</v>
      </c>
      <c r="F12" s="42">
        <v>0</v>
      </c>
      <c r="G12" s="42">
        <v>0</v>
      </c>
      <c r="H12" s="43"/>
    </row>
    <row r="13" spans="1:10" x14ac:dyDescent="0.25">
      <c r="A13" s="38" t="s">
        <v>18</v>
      </c>
      <c r="B13" s="39">
        <v>5298.3234000000002</v>
      </c>
      <c r="C13" s="39">
        <v>5298.4835999999996</v>
      </c>
      <c r="D13" s="40">
        <v>4000</v>
      </c>
      <c r="E13" s="41">
        <v>640.79999999999995</v>
      </c>
      <c r="F13" s="42">
        <v>640.79999999999995</v>
      </c>
      <c r="G13" s="42">
        <v>0</v>
      </c>
      <c r="H13" s="43">
        <v>0</v>
      </c>
    </row>
    <row r="14" spans="1:10" x14ac:dyDescent="0.25">
      <c r="A14" s="38" t="s">
        <v>19</v>
      </c>
      <c r="B14" s="39">
        <v>8346.5442000000003</v>
      </c>
      <c r="C14" s="39">
        <v>8347.6524000000009</v>
      </c>
      <c r="D14" s="40">
        <v>4000</v>
      </c>
      <c r="E14" s="41">
        <v>4432.8</v>
      </c>
      <c r="F14" s="42">
        <v>4432.8</v>
      </c>
      <c r="G14" s="42">
        <v>0</v>
      </c>
      <c r="H14" s="43">
        <v>0</v>
      </c>
    </row>
    <row r="15" spans="1:10" x14ac:dyDescent="0.25">
      <c r="A15" s="38" t="s">
        <v>20</v>
      </c>
      <c r="B15" s="39">
        <v>7807.0388000000003</v>
      </c>
      <c r="C15" s="39">
        <v>7807.7550000000001</v>
      </c>
      <c r="D15" s="40">
        <v>4000</v>
      </c>
      <c r="E15" s="41">
        <v>2864.8</v>
      </c>
      <c r="F15" s="42">
        <v>2864.8</v>
      </c>
      <c r="G15" s="42">
        <v>0</v>
      </c>
      <c r="H15" s="43">
        <v>0</v>
      </c>
    </row>
    <row r="16" spans="1:10" x14ac:dyDescent="0.25">
      <c r="A16" s="38" t="s">
        <v>21</v>
      </c>
      <c r="B16" s="39">
        <v>6492.0209999999997</v>
      </c>
      <c r="C16" s="39">
        <v>6492.6346000000003</v>
      </c>
      <c r="D16" s="40">
        <v>4000</v>
      </c>
      <c r="E16" s="41">
        <v>2454.4</v>
      </c>
      <c r="F16" s="42">
        <v>2454.4</v>
      </c>
      <c r="G16" s="42">
        <v>0</v>
      </c>
      <c r="H16" s="43">
        <v>0</v>
      </c>
    </row>
    <row r="17" spans="1:8" x14ac:dyDescent="0.25">
      <c r="A17" s="38" t="s">
        <v>22</v>
      </c>
      <c r="B17" s="39">
        <v>1856.7336</v>
      </c>
      <c r="C17" s="39">
        <v>1857.0463999999999</v>
      </c>
      <c r="D17" s="40">
        <v>4000</v>
      </c>
      <c r="E17" s="41">
        <v>1251.2</v>
      </c>
      <c r="F17" s="42">
        <v>1251.2</v>
      </c>
      <c r="G17" s="42">
        <v>0</v>
      </c>
      <c r="H17" s="43">
        <v>0</v>
      </c>
    </row>
    <row r="18" spans="1:8" x14ac:dyDescent="0.25">
      <c r="A18" s="38" t="s">
        <v>23</v>
      </c>
      <c r="B18" s="39">
        <v>9241.6193999999996</v>
      </c>
      <c r="C18" s="39">
        <v>9241.7153999999991</v>
      </c>
      <c r="D18" s="40">
        <v>4000</v>
      </c>
      <c r="E18" s="41">
        <v>384</v>
      </c>
      <c r="F18" s="42">
        <v>384</v>
      </c>
      <c r="G18" s="42">
        <v>0</v>
      </c>
      <c r="H18" s="43">
        <v>0</v>
      </c>
    </row>
    <row r="19" spans="1:8" x14ac:dyDescent="0.25">
      <c r="A19" s="38" t="s">
        <v>24</v>
      </c>
      <c r="B19" s="39">
        <v>3671.3773999999999</v>
      </c>
      <c r="C19" s="39">
        <v>3671.5189</v>
      </c>
      <c r="D19" s="40">
        <v>88000</v>
      </c>
      <c r="E19" s="41">
        <v>12452</v>
      </c>
      <c r="F19" s="42">
        <v>12452</v>
      </c>
      <c r="G19" s="42">
        <v>0</v>
      </c>
      <c r="H19" s="43">
        <v>0</v>
      </c>
    </row>
    <row r="20" spans="1:8" x14ac:dyDescent="0.25">
      <c r="A20" s="38" t="s">
        <v>25</v>
      </c>
      <c r="B20" s="39">
        <v>4217.0154000000002</v>
      </c>
      <c r="C20" s="39">
        <v>4218.8689999999997</v>
      </c>
      <c r="D20" s="40">
        <v>88000</v>
      </c>
      <c r="E20" s="41">
        <v>163116.79999999999</v>
      </c>
      <c r="F20" s="42">
        <v>162448</v>
      </c>
      <c r="G20" s="42">
        <v>668.8</v>
      </c>
      <c r="H20" s="43">
        <v>0.41</v>
      </c>
    </row>
    <row r="21" spans="1:8" x14ac:dyDescent="0.25">
      <c r="A21" s="38" t="s">
        <v>26</v>
      </c>
      <c r="B21" s="39"/>
      <c r="C21" s="39"/>
      <c r="D21" s="40">
        <v>33000</v>
      </c>
      <c r="E21" s="41"/>
      <c r="F21" s="42"/>
      <c r="G21" s="42"/>
      <c r="H21" s="43"/>
    </row>
    <row r="22" spans="1:8" x14ac:dyDescent="0.25">
      <c r="A22" s="38" t="s">
        <v>27</v>
      </c>
      <c r="B22" s="39">
        <v>13117.4329</v>
      </c>
      <c r="C22" s="39">
        <v>13117.8166</v>
      </c>
      <c r="D22" s="40">
        <v>33000</v>
      </c>
      <c r="E22" s="41">
        <v>12662.1</v>
      </c>
      <c r="F22" s="42">
        <v>12655.5</v>
      </c>
      <c r="G22" s="42">
        <v>6.6</v>
      </c>
      <c r="H22" s="43">
        <v>0.05</v>
      </c>
    </row>
    <row r="23" spans="1:8" x14ac:dyDescent="0.25">
      <c r="A23" s="38" t="s">
        <v>28</v>
      </c>
      <c r="B23" s="39"/>
      <c r="C23" s="39"/>
      <c r="D23" s="40">
        <v>33000</v>
      </c>
      <c r="E23" s="41"/>
      <c r="F23" s="42"/>
      <c r="G23" s="42"/>
      <c r="H23" s="43"/>
    </row>
    <row r="24" spans="1:8" x14ac:dyDescent="0.25">
      <c r="A24" s="38" t="s">
        <v>29</v>
      </c>
      <c r="B24" s="39">
        <v>11460.2351</v>
      </c>
      <c r="C24" s="39">
        <v>11460.2533</v>
      </c>
      <c r="D24" s="40">
        <v>33000</v>
      </c>
      <c r="E24" s="41">
        <v>600.6</v>
      </c>
      <c r="F24" s="42">
        <v>600.6</v>
      </c>
      <c r="G24" s="42">
        <v>0</v>
      </c>
      <c r="H24" s="43">
        <v>0</v>
      </c>
    </row>
    <row r="25" spans="1:8" x14ac:dyDescent="0.25">
      <c r="A25" s="38" t="s">
        <v>30</v>
      </c>
      <c r="B25" s="39">
        <v>906.47310000000004</v>
      </c>
      <c r="C25" s="39">
        <v>907.34910000000002</v>
      </c>
      <c r="D25" s="40">
        <v>88000</v>
      </c>
      <c r="E25" s="41">
        <v>77088</v>
      </c>
      <c r="F25" s="42">
        <v>77096.800000000003</v>
      </c>
      <c r="G25" s="42">
        <v>-8.8000000000000007</v>
      </c>
      <c r="H25" s="43">
        <v>-0.01</v>
      </c>
    </row>
    <row r="26" spans="1:8" x14ac:dyDescent="0.25">
      <c r="A26" s="38" t="s">
        <v>31</v>
      </c>
      <c r="B26" s="39">
        <v>842.5883</v>
      </c>
      <c r="C26" s="39">
        <v>842.59119999999996</v>
      </c>
      <c r="D26" s="40">
        <v>88000</v>
      </c>
      <c r="E26" s="41">
        <v>255.2</v>
      </c>
      <c r="F26" s="42">
        <v>255.2</v>
      </c>
      <c r="G26" s="42">
        <v>0</v>
      </c>
      <c r="H26" s="43">
        <v>0</v>
      </c>
    </row>
    <row r="27" spans="1:8" x14ac:dyDescent="0.25">
      <c r="A27" s="38" t="s">
        <v>32</v>
      </c>
      <c r="B27" s="39">
        <v>3538.413</v>
      </c>
      <c r="C27" s="39">
        <v>3538.5529000000001</v>
      </c>
      <c r="D27" s="40">
        <v>88000</v>
      </c>
      <c r="E27" s="41">
        <v>12311.2</v>
      </c>
      <c r="F27" s="42">
        <v>12311.2</v>
      </c>
      <c r="G27" s="42">
        <v>0</v>
      </c>
      <c r="H27" s="43">
        <v>0</v>
      </c>
    </row>
    <row r="28" spans="1:8" x14ac:dyDescent="0.25">
      <c r="A28" s="38" t="s">
        <v>33</v>
      </c>
      <c r="B28" s="39">
        <v>4222.8903</v>
      </c>
      <c r="C28" s="39">
        <v>4224.7479000000003</v>
      </c>
      <c r="D28" s="40">
        <v>88000</v>
      </c>
      <c r="E28" s="41">
        <v>163468.79999999999</v>
      </c>
      <c r="F28" s="42">
        <v>163477.6</v>
      </c>
      <c r="G28" s="42">
        <v>-8.8000000000000007</v>
      </c>
      <c r="H28" s="43">
        <v>-0.01</v>
      </c>
    </row>
    <row r="29" spans="1:8" x14ac:dyDescent="0.25">
      <c r="A29" s="38" t="s">
        <v>34</v>
      </c>
      <c r="B29" s="39">
        <v>3646.9119000000001</v>
      </c>
      <c r="C29" s="39">
        <v>3648.2474999999999</v>
      </c>
      <c r="D29" s="40">
        <v>88000</v>
      </c>
      <c r="E29" s="41">
        <v>117532.8</v>
      </c>
      <c r="F29" s="42">
        <v>117532.8</v>
      </c>
      <c r="G29" s="42">
        <v>0</v>
      </c>
      <c r="H29" s="43">
        <v>0</v>
      </c>
    </row>
    <row r="30" spans="1:8" ht="16.5" thickBot="1" x14ac:dyDescent="0.3">
      <c r="A30" s="44" t="s">
        <v>35</v>
      </c>
      <c r="B30" s="45">
        <v>2940.1561999999999</v>
      </c>
      <c r="C30" s="45">
        <v>2940.7966000000001</v>
      </c>
      <c r="D30" s="46">
        <v>88000</v>
      </c>
      <c r="E30" s="47">
        <v>56355.199999999997</v>
      </c>
      <c r="F30" s="48">
        <v>56355.199999999997</v>
      </c>
      <c r="G30" s="48">
        <v>0</v>
      </c>
      <c r="H30" s="49">
        <v>0</v>
      </c>
    </row>
    <row r="31" spans="1:8" x14ac:dyDescent="0.25">
      <c r="B31" s="22"/>
      <c r="C31" s="22"/>
      <c r="E31" s="50">
        <f>SUM(E9:E30)</f>
        <v>640581.75624999998</v>
      </c>
      <c r="F31" s="51">
        <f>SUM(F9:F30)</f>
        <v>639923.95625000005</v>
      </c>
      <c r="G31" s="51">
        <f>SUM(G9:G30)</f>
        <v>657.80000000000007</v>
      </c>
    </row>
    <row r="32" spans="1:8" x14ac:dyDescent="0.25">
      <c r="B32" s="22"/>
      <c r="C32" s="22"/>
    </row>
    <row r="33" spans="1:8" x14ac:dyDescent="0.25">
      <c r="B33" s="22"/>
      <c r="C33" s="22"/>
    </row>
    <row r="34" spans="1:8" x14ac:dyDescent="0.2">
      <c r="A34" s="52"/>
      <c r="B34" s="56"/>
      <c r="C34" s="56"/>
      <c r="D34" s="52"/>
      <c r="E34" s="57"/>
      <c r="F34" s="52"/>
      <c r="G34" s="52"/>
      <c r="H34" s="54" t="s">
        <v>36</v>
      </c>
    </row>
    <row r="35" spans="1:8" ht="18.75" x14ac:dyDescent="0.2">
      <c r="A35" s="53" t="s">
        <v>13</v>
      </c>
      <c r="B35" s="56"/>
      <c r="C35" s="56"/>
      <c r="D35" s="52"/>
      <c r="E35" s="57"/>
      <c r="F35" s="52"/>
      <c r="G35" s="52"/>
      <c r="H35" s="55" t="s">
        <v>12</v>
      </c>
    </row>
    <row r="36" spans="1:8" ht="13.5" thickBot="1" x14ac:dyDescent="0.25">
      <c r="A36" s="52"/>
      <c r="B36" s="52"/>
      <c r="C36" s="52"/>
      <c r="D36" s="52"/>
      <c r="E36" s="52"/>
      <c r="F36" s="52"/>
      <c r="G36" s="52"/>
      <c r="H36" s="52"/>
    </row>
    <row r="37" spans="1:8" ht="63" x14ac:dyDescent="0.2">
      <c r="A37" s="24" t="s">
        <v>0</v>
      </c>
      <c r="B37" s="26" t="s">
        <v>2</v>
      </c>
      <c r="C37" s="26" t="s">
        <v>3</v>
      </c>
      <c r="D37" s="28" t="s">
        <v>6</v>
      </c>
      <c r="E37" s="58" t="s">
        <v>10</v>
      </c>
      <c r="F37" s="58" t="s">
        <v>9</v>
      </c>
      <c r="G37" s="58" t="s">
        <v>7</v>
      </c>
      <c r="H37" s="30" t="s">
        <v>4</v>
      </c>
    </row>
    <row r="38" spans="1:8" ht="16.5" thickBot="1" x14ac:dyDescent="0.25">
      <c r="A38" s="25"/>
      <c r="B38" s="27"/>
      <c r="C38" s="27"/>
      <c r="D38" s="29"/>
      <c r="E38" s="59" t="s">
        <v>37</v>
      </c>
      <c r="F38" s="59" t="s">
        <v>37</v>
      </c>
      <c r="G38" s="59" t="s">
        <v>37</v>
      </c>
      <c r="H38" s="31"/>
    </row>
    <row r="39" spans="1:8" x14ac:dyDescent="0.25">
      <c r="A39" s="60" t="s">
        <v>14</v>
      </c>
      <c r="B39" s="61"/>
      <c r="C39" s="61"/>
      <c r="D39" s="62">
        <v>60</v>
      </c>
      <c r="E39" s="63"/>
      <c r="F39" s="64"/>
      <c r="G39" s="64"/>
      <c r="H39" s="65"/>
    </row>
    <row r="40" spans="1:8" x14ac:dyDescent="0.25">
      <c r="A40" s="66" t="s">
        <v>15</v>
      </c>
      <c r="B40" s="67"/>
      <c r="C40" s="67"/>
      <c r="D40" s="68">
        <v>60</v>
      </c>
      <c r="E40" s="69"/>
      <c r="F40" s="70"/>
      <c r="G40" s="70"/>
      <c r="H40" s="71"/>
    </row>
    <row r="41" spans="1:8" x14ac:dyDescent="0.25">
      <c r="A41" s="66" t="s">
        <v>16</v>
      </c>
      <c r="B41" s="67">
        <v>1102.8044</v>
      </c>
      <c r="C41" s="67">
        <v>1103.2306000000001</v>
      </c>
      <c r="D41" s="68">
        <v>12000</v>
      </c>
      <c r="E41" s="69">
        <v>5114.3999999999996</v>
      </c>
      <c r="F41" s="70">
        <v>5114.3999999999996</v>
      </c>
      <c r="G41" s="70">
        <v>0</v>
      </c>
      <c r="H41" s="71">
        <v>0</v>
      </c>
    </row>
    <row r="42" spans="1:8" x14ac:dyDescent="0.25">
      <c r="A42" s="66" t="s">
        <v>17</v>
      </c>
      <c r="B42" s="67">
        <v>2831.0072</v>
      </c>
      <c r="C42" s="67">
        <v>2831.0072</v>
      </c>
      <c r="D42" s="68">
        <v>12000</v>
      </c>
      <c r="E42" s="69">
        <v>0</v>
      </c>
      <c r="F42" s="70">
        <v>0</v>
      </c>
      <c r="G42" s="70">
        <v>0</v>
      </c>
      <c r="H42" s="71"/>
    </row>
    <row r="43" spans="1:8" x14ac:dyDescent="0.25">
      <c r="A43" s="66" t="s">
        <v>18</v>
      </c>
      <c r="B43" s="67">
        <v>6685.7169999999996</v>
      </c>
      <c r="C43" s="67">
        <v>6685.7842000000001</v>
      </c>
      <c r="D43" s="68">
        <v>4000</v>
      </c>
      <c r="E43" s="69">
        <v>268.8</v>
      </c>
      <c r="F43" s="70">
        <v>268.8</v>
      </c>
      <c r="G43" s="70">
        <v>0</v>
      </c>
      <c r="H43" s="71">
        <v>0</v>
      </c>
    </row>
    <row r="44" spans="1:8" x14ac:dyDescent="0.25">
      <c r="A44" s="66" t="s">
        <v>19</v>
      </c>
      <c r="B44" s="67">
        <v>2838.1833999999999</v>
      </c>
      <c r="C44" s="67">
        <v>2838.5895999999998</v>
      </c>
      <c r="D44" s="68">
        <v>4000</v>
      </c>
      <c r="E44" s="69">
        <v>1624.8</v>
      </c>
      <c r="F44" s="70">
        <v>1624.8</v>
      </c>
      <c r="G44" s="70">
        <v>0</v>
      </c>
      <c r="H44" s="71">
        <v>0</v>
      </c>
    </row>
    <row r="45" spans="1:8" x14ac:dyDescent="0.25">
      <c r="A45" s="66" t="s">
        <v>20</v>
      </c>
      <c r="B45" s="67">
        <v>6242.9538000000002</v>
      </c>
      <c r="C45" s="67">
        <v>6243.1116000000002</v>
      </c>
      <c r="D45" s="68">
        <v>4000</v>
      </c>
      <c r="E45" s="69">
        <v>631.20000000000005</v>
      </c>
      <c r="F45" s="70">
        <v>631.20000000000005</v>
      </c>
      <c r="G45" s="70">
        <v>0</v>
      </c>
      <c r="H45" s="71">
        <v>0</v>
      </c>
    </row>
    <row r="46" spans="1:8" x14ac:dyDescent="0.25">
      <c r="A46" s="66" t="s">
        <v>21</v>
      </c>
      <c r="B46" s="67">
        <v>4592.8244000000004</v>
      </c>
      <c r="C46" s="67">
        <v>4593.1822000000002</v>
      </c>
      <c r="D46" s="68">
        <v>4000</v>
      </c>
      <c r="E46" s="69">
        <v>1431.2</v>
      </c>
      <c r="F46" s="70">
        <v>1431.2</v>
      </c>
      <c r="G46" s="70">
        <v>0</v>
      </c>
      <c r="H46" s="71">
        <v>0</v>
      </c>
    </row>
    <row r="47" spans="1:8" x14ac:dyDescent="0.25">
      <c r="A47" s="66" t="s">
        <v>22</v>
      </c>
      <c r="B47" s="67">
        <v>1314.0373999999999</v>
      </c>
      <c r="C47" s="67">
        <v>1314.2819999999999</v>
      </c>
      <c r="D47" s="68">
        <v>4000</v>
      </c>
      <c r="E47" s="69">
        <v>978.4</v>
      </c>
      <c r="F47" s="70">
        <v>978.4</v>
      </c>
      <c r="G47" s="70">
        <v>0</v>
      </c>
      <c r="H47" s="71">
        <v>0</v>
      </c>
    </row>
    <row r="48" spans="1:8" x14ac:dyDescent="0.25">
      <c r="A48" s="66" t="s">
        <v>23</v>
      </c>
      <c r="B48" s="67">
        <v>3495.5889999999999</v>
      </c>
      <c r="C48" s="67">
        <v>3495.5889999999999</v>
      </c>
      <c r="D48" s="68">
        <v>4000</v>
      </c>
      <c r="E48" s="69">
        <v>0</v>
      </c>
      <c r="F48" s="70">
        <v>0</v>
      </c>
      <c r="G48" s="70">
        <v>0</v>
      </c>
      <c r="H48" s="71"/>
    </row>
    <row r="49" spans="1:8" x14ac:dyDescent="0.25">
      <c r="A49" s="66" t="s">
        <v>24</v>
      </c>
      <c r="B49" s="67">
        <v>2837.3836000000001</v>
      </c>
      <c r="C49" s="67">
        <v>2839.0967999999998</v>
      </c>
      <c r="D49" s="68">
        <v>88000</v>
      </c>
      <c r="E49" s="69">
        <v>150761.60000000001</v>
      </c>
      <c r="F49" s="70">
        <v>150101.6</v>
      </c>
      <c r="G49" s="70">
        <v>660</v>
      </c>
      <c r="H49" s="71">
        <v>0.44</v>
      </c>
    </row>
    <row r="50" spans="1:8" x14ac:dyDescent="0.25">
      <c r="A50" s="66" t="s">
        <v>25</v>
      </c>
      <c r="B50" s="67">
        <v>2487.7849999999999</v>
      </c>
      <c r="C50" s="67">
        <v>2487.7860000000001</v>
      </c>
      <c r="D50" s="68">
        <v>88000</v>
      </c>
      <c r="E50" s="69">
        <v>88</v>
      </c>
      <c r="F50" s="70">
        <v>88</v>
      </c>
      <c r="G50" s="70">
        <v>0</v>
      </c>
      <c r="H50" s="71">
        <v>0</v>
      </c>
    </row>
    <row r="51" spans="1:8" x14ac:dyDescent="0.25">
      <c r="A51" s="66" t="s">
        <v>26</v>
      </c>
      <c r="B51" s="67">
        <v>2591.0720999999999</v>
      </c>
      <c r="C51" s="67">
        <v>2591.2529</v>
      </c>
      <c r="D51" s="68">
        <v>33000</v>
      </c>
      <c r="E51" s="69">
        <v>5966.4</v>
      </c>
      <c r="F51" s="70">
        <v>5963.1</v>
      </c>
      <c r="G51" s="70">
        <v>3.3</v>
      </c>
      <c r="H51" s="71">
        <v>0.06</v>
      </c>
    </row>
    <row r="52" spans="1:8" x14ac:dyDescent="0.25">
      <c r="A52" s="66" t="s">
        <v>27</v>
      </c>
      <c r="B52" s="67">
        <v>7.8299999999999995E-2</v>
      </c>
      <c r="C52" s="67">
        <v>7.8299999999999995E-2</v>
      </c>
      <c r="D52" s="68">
        <v>33000</v>
      </c>
      <c r="E52" s="69">
        <v>0</v>
      </c>
      <c r="F52" s="70">
        <v>0</v>
      </c>
      <c r="G52" s="70">
        <v>0</v>
      </c>
      <c r="H52" s="71"/>
    </row>
    <row r="53" spans="1:8" x14ac:dyDescent="0.25">
      <c r="A53" s="66" t="s">
        <v>28</v>
      </c>
      <c r="B53" s="67">
        <v>1458.8651</v>
      </c>
      <c r="C53" s="67">
        <v>1458.9296999999999</v>
      </c>
      <c r="D53" s="68">
        <v>33000</v>
      </c>
      <c r="E53" s="69">
        <v>2131.8000000000002</v>
      </c>
      <c r="F53" s="70">
        <v>2131.8000000000002</v>
      </c>
      <c r="G53" s="70">
        <v>0</v>
      </c>
      <c r="H53" s="71">
        <v>0</v>
      </c>
    </row>
    <row r="54" spans="1:8" x14ac:dyDescent="0.25">
      <c r="A54" s="66" t="s">
        <v>29</v>
      </c>
      <c r="B54" s="67">
        <v>16.941099999999999</v>
      </c>
      <c r="C54" s="67">
        <v>16.941099999999999</v>
      </c>
      <c r="D54" s="68">
        <v>33000</v>
      </c>
      <c r="E54" s="69">
        <v>0</v>
      </c>
      <c r="F54" s="70">
        <v>0</v>
      </c>
      <c r="G54" s="70">
        <v>0</v>
      </c>
      <c r="H54" s="71"/>
    </row>
    <row r="55" spans="1:8" x14ac:dyDescent="0.25">
      <c r="A55" s="66" t="s">
        <v>30</v>
      </c>
      <c r="B55" s="67">
        <v>157.63079999999999</v>
      </c>
      <c r="C55" s="67">
        <v>157.63079999999999</v>
      </c>
      <c r="D55" s="68">
        <v>88000</v>
      </c>
      <c r="E55" s="69">
        <v>0</v>
      </c>
      <c r="F55" s="70">
        <v>0</v>
      </c>
      <c r="G55" s="70">
        <v>0</v>
      </c>
      <c r="H55" s="71"/>
    </row>
    <row r="56" spans="1:8" x14ac:dyDescent="0.25">
      <c r="A56" s="66" t="s">
        <v>31</v>
      </c>
      <c r="B56" s="67">
        <v>1617.9630999999999</v>
      </c>
      <c r="C56" s="67">
        <v>1619.13</v>
      </c>
      <c r="D56" s="68">
        <v>88000</v>
      </c>
      <c r="E56" s="69">
        <v>102687.2</v>
      </c>
      <c r="F56" s="70">
        <v>102704.8</v>
      </c>
      <c r="G56" s="70">
        <v>-17.600000000000001</v>
      </c>
      <c r="H56" s="71">
        <v>-0.02</v>
      </c>
    </row>
    <row r="57" spans="1:8" x14ac:dyDescent="0.25">
      <c r="A57" s="66" t="s">
        <v>32</v>
      </c>
      <c r="B57" s="67">
        <v>2728.7822999999999</v>
      </c>
      <c r="C57" s="67">
        <v>2730.4789999999998</v>
      </c>
      <c r="D57" s="68">
        <v>88000</v>
      </c>
      <c r="E57" s="69">
        <v>149309.6</v>
      </c>
      <c r="F57" s="70">
        <v>149318.39999999999</v>
      </c>
      <c r="G57" s="70">
        <v>-8.8000000000000007</v>
      </c>
      <c r="H57" s="71">
        <v>-0.01</v>
      </c>
    </row>
    <row r="58" spans="1:8" x14ac:dyDescent="0.25">
      <c r="A58" s="66" t="s">
        <v>33</v>
      </c>
      <c r="B58" s="67">
        <v>2536.3463999999999</v>
      </c>
      <c r="C58" s="67">
        <v>2536.3476000000001</v>
      </c>
      <c r="D58" s="68">
        <v>88000</v>
      </c>
      <c r="E58" s="69">
        <v>105.6</v>
      </c>
      <c r="F58" s="70">
        <v>105.6</v>
      </c>
      <c r="G58" s="70">
        <v>0</v>
      </c>
      <c r="H58" s="71">
        <v>0</v>
      </c>
    </row>
    <row r="59" spans="1:8" x14ac:dyDescent="0.25">
      <c r="A59" s="66" t="s">
        <v>34</v>
      </c>
      <c r="B59" s="67">
        <v>2693.1837</v>
      </c>
      <c r="C59" s="67">
        <v>2693.4672999999998</v>
      </c>
      <c r="D59" s="68">
        <v>88000</v>
      </c>
      <c r="E59" s="69">
        <v>24956.799999999999</v>
      </c>
      <c r="F59" s="70">
        <v>24956.799999999999</v>
      </c>
      <c r="G59" s="70">
        <v>0</v>
      </c>
      <c r="H59" s="71">
        <v>0</v>
      </c>
    </row>
    <row r="60" spans="1:8" ht="16.5" thickBot="1" x14ac:dyDescent="0.3">
      <c r="A60" s="72" t="s">
        <v>35</v>
      </c>
      <c r="B60" s="73">
        <v>1834.5282999999999</v>
      </c>
      <c r="C60" s="73">
        <v>1835.4132999999999</v>
      </c>
      <c r="D60" s="74">
        <v>88000</v>
      </c>
      <c r="E60" s="75">
        <v>77880</v>
      </c>
      <c r="F60" s="76">
        <v>77871.199999999997</v>
      </c>
      <c r="G60" s="76">
        <v>8.8000000000000007</v>
      </c>
      <c r="H60" s="77">
        <v>0.01</v>
      </c>
    </row>
    <row r="61" spans="1:8" x14ac:dyDescent="0.25">
      <c r="B61" s="22"/>
      <c r="C61" s="22"/>
    </row>
    <row r="62" spans="1:8" x14ac:dyDescent="0.25">
      <c r="B62" s="22"/>
      <c r="C62" s="22"/>
    </row>
    <row r="63" spans="1:8" x14ac:dyDescent="0.25">
      <c r="B63" s="22"/>
      <c r="C63" s="22"/>
    </row>
    <row r="64" spans="1:8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A37:A38"/>
    <mergeCell ref="B37:B38"/>
    <mergeCell ref="C37:C38"/>
    <mergeCell ref="D37:D38"/>
    <mergeCell ref="H37:H38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2018-12-24T05:48:35Z</dcterms:modified>
</cp:coreProperties>
</file>